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G22" i="1"/>
  <c r="H18" i="1"/>
  <c r="R18" i="1" s="1"/>
  <c r="H28" i="1"/>
  <c r="R28" i="1" s="1"/>
  <c r="G32" i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G39" i="1"/>
  <c r="R27" i="1"/>
  <c r="P27" i="1"/>
  <c r="N27" i="1"/>
  <c r="E27" i="1"/>
  <c r="O27" i="1"/>
  <c r="F27" i="1"/>
  <c r="H27" i="1"/>
  <c r="I26" i="1" s="1"/>
  <c r="S26" i="1" s="1"/>
  <c r="D27" i="1"/>
  <c r="R22" i="1"/>
  <c r="P22" i="1"/>
  <c r="N22" i="1"/>
  <c r="E22" i="1"/>
  <c r="O22" i="1"/>
  <c r="F22" i="1"/>
  <c r="H22" i="1"/>
  <c r="I21" i="1" s="1"/>
  <c r="S21" i="1" s="1"/>
  <c r="D22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R17" i="1"/>
  <c r="P17" i="1"/>
  <c r="N17" i="1"/>
  <c r="E17" i="1"/>
  <c r="O17" i="1"/>
  <c r="F17" i="1"/>
  <c r="H17" i="1"/>
  <c r="I16" i="1" s="1"/>
  <c r="S16" i="1" s="1"/>
  <c r="D17" i="1"/>
  <c r="H39" i="1" l="1"/>
  <c r="I31" i="1"/>
  <c r="S31" i="1" s="1"/>
  <c r="I36" i="1"/>
  <c r="S36" i="1" s="1"/>
  <c r="P39" i="1"/>
  <c r="N39" i="1"/>
  <c r="F39" i="1"/>
  <c r="D39" i="1"/>
  <c r="O39" i="1"/>
  <c r="E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<sst xmlns="http://schemas.openxmlformats.org/spreadsheetml/2006/main" count="117" uniqueCount="77">
  <si>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</si>
  <si>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</si>
  <si>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</si>
  <si>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Otrokovice</t>
  </si>
  <si>
    <t>Datum:  </t>
  </si>
  <si>
    <t>3.11.2018</t>
  </si>
  <si>
    <t>Domácí</t>
  </si>
  <si>
    <t xml:space="preserve">TJ Sokol Machová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</si>
  <si>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</si>
  <si>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</si>
  <si>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</si>
  <si>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</si>
  <si>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</si>
  <si>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</si>
  <si>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</si>
  <si>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</si>
  <si>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</si>
  <si>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</si>
  <si>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</si>
  <si>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</si>
  <si>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</si>
  <si>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Laga</t>
  </si>
  <si>
    <t>Ovšák</t>
  </si>
  <si>
    <t>Michal</t>
  </si>
  <si>
    <t>Stanislav</t>
  </si>
  <si>
    <t>Dovrtěl</t>
  </si>
  <si>
    <t>Frydrych</t>
  </si>
  <si>
    <t>Milan</t>
  </si>
  <si>
    <t>Marek</t>
  </si>
  <si>
    <t>Brázdil</t>
  </si>
  <si>
    <t>Pavič</t>
  </si>
  <si>
    <t>Vlastimil</t>
  </si>
  <si>
    <t>Husek</t>
  </si>
  <si>
    <t>Ševčík</t>
  </si>
  <si>
    <t>Bohuslav</t>
  </si>
  <si>
    <t>Daniel</t>
  </si>
  <si>
    <t>Hrančík</t>
  </si>
  <si>
    <t>Dvorský</t>
  </si>
  <si>
    <t>Roman</t>
  </si>
  <si>
    <t>Petr</t>
  </si>
  <si>
    <t>Míšek</t>
  </si>
  <si>
    <t>Chlevišťan</t>
  </si>
  <si>
    <t>Miroslav</t>
  </si>
  <si>
    <t>Karel</t>
  </si>
  <si>
    <t>Celkový výkon družstva  </t>
  </si>
  <si>
    <t>Vedoucí družstva         Jméno:</t>
  </si>
  <si>
    <t>Bohuslav Husek</t>
  </si>
  <si>
    <t>Bodový zisk</t>
  </si>
  <si>
    <t>Karel Chlevišťan</t>
  </si>
  <si>
    <t>Podpis:</t>
  </si>
  <si>
    <t>Rozhodčí</t>
  </si>
  <si>
    <t>Jméno:</t>
  </si>
  <si>
    <t>Divílek Michael</t>
  </si>
  <si>
    <t>Číslo průkazu:</t>
  </si>
  <si>
    <t>I/0321</t>
  </si>
  <si>
    <t>Čas zahájení utkání:  </t>
  </si>
  <si>
    <t>13:00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</si>
  <si>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</si>
  <si>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</si>
  <si>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</si>
  <si>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</si>
  <si>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</si>
  <si>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</si>
  <si>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</si>
  <si>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</si>
  <si>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</si>
  <si>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</si>
  <si>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</si>
  <si>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</si>
  <si>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</si>
  <si>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Šnajdárek Karel</t>
  </si>
  <si>
    <t>Ovšák Stanislav</t>
  </si>
  <si>
    <t>Napomínání hráčů za nesportovní chování či vyloučení ze startu:</t>
  </si>
  <si>
    <t>Různé:</t>
  </si>
  <si>
    <t>Hráč TJ Odry Šnajdárek Karel r.č.09004 - 1.start náhradníka</t>
  </si>
  <si>
    <t xml:space="preserve">Datum a podpis rozhodčího:  </t>
  </si>
  <si>
    <t>3.11.2018 Divílek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</si>
</sst>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103</v>
      </c>
      <c r="E8" s="12">
        <v>52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44</v>
      </c>
      <c r="P8" s="12">
        <v>1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98</v>
      </c>
      <c r="E9" s="18">
        <v>45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25</v>
      </c>
      <c r="P9" s="18">
        <v>5</v>
      </c>
      <c r="Q9" s="19">
        <f>IF(AND(ISBLANK(N9),ISBLANK(O9)),"",N9+O9)</f>
        <v>103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95</v>
      </c>
      <c r="E10" s="18">
        <v>62</v>
      </c>
      <c r="F10" s="18">
        <v>1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25</v>
      </c>
      <c r="P10" s="18">
        <v>4</v>
      </c>
      <c r="Q10" s="19">
        <f>IF(AND(ISBLANK(N10),ISBLANK(O10)),"",N10+O10)</f>
        <v>109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89</v>
      </c>
      <c r="E11" s="23">
        <v>54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45</v>
      </c>
      <c r="P11" s="23">
        <v>2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21489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213</v>
      </c>
      <c r="F12" s="28">
        <f>IF(ISNUMBER($G12),SUM(F8:F11),"")</f>
        <v>1</v>
      </c>
      <c r="G12" s="29">
        <f>IF(SUM($G8:$G11)+SUM($Q8:$Q11)&gt;0,SUM(G8:G11),"")</f>
        <v>598</v>
      </c>
      <c r="H12" s="27">
        <f>IF(ISNUMBER($G12),SUM(H8:H11),"")</f>
        <v>4</v>
      </c>
      <c r="I12" s="99"/>
      <c r="K12" s="96">
        <v>7321</v>
      </c>
      <c r="L12" s="97"/>
      <c r="M12" s="26" t="s">
        <v>18</v>
      </c>
      <c r="N12" s="27">
        <f>IF(ISNUMBER($G12),SUM(N8:N11),"")</f>
        <v>330</v>
      </c>
      <c r="O12" s="28">
        <f>IF(ISNUMBER($G12),SUM(O8:O11),"")</f>
        <v>139</v>
      </c>
      <c r="P12" s="28">
        <f>IF(ISNUMBER($G12),SUM(P8:P11),"")</f>
        <v>12</v>
      </c>
      <c r="Q12" s="29">
        <f>IF(SUM($G8:$G11)+SUM($Q8:$Q11)&gt;0,SUM(Q8:Q11),"")</f>
        <v>469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77</v>
      </c>
      <c r="E13" s="12">
        <v>35</v>
      </c>
      <c r="F13" s="12">
        <v>3</v>
      </c>
      <c r="G13" s="13">
        <f>IF(AND(ISBLANK(D13),ISBLANK(E13)),"",D13+E13)</f>
        <v>112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44</v>
      </c>
      <c r="P13" s="12">
        <v>0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94</v>
      </c>
      <c r="E14" s="18">
        <v>52</v>
      </c>
      <c r="F14" s="18">
        <v>3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0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97</v>
      </c>
      <c r="E15" s="18">
        <v>36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39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81</v>
      </c>
      <c r="E16" s="23">
        <v>33</v>
      </c>
      <c r="F16" s="23">
        <v>3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62</v>
      </c>
      <c r="P16" s="23">
        <v>0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6687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156</v>
      </c>
      <c r="F17" s="28">
        <f>IF(ISNUMBER($G17),SUM(F13:F16),"")</f>
        <v>11</v>
      </c>
      <c r="G17" s="29">
        <f>IF(SUM($G13:$G16)+SUM($Q13:$Q16)&gt;0,SUM(G13:G16),"")</f>
        <v>505</v>
      </c>
      <c r="H17" s="27">
        <f>IF(ISNUMBER($G17),SUM(H13:H16),"")</f>
        <v>1</v>
      </c>
      <c r="I17" s="99"/>
      <c r="K17" s="96">
        <v>18027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190</v>
      </c>
      <c r="P17" s="28">
        <f>IF(ISNUMBER($G17),SUM(P13:P16),"")</f>
        <v>1</v>
      </c>
      <c r="Q17" s="29">
        <f>IF(SUM($G13:$G16)+SUM($Q13:$Q16)&gt;0,SUM(Q13:Q16),"")</f>
        <v>574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102</v>
      </c>
      <c r="E18" s="12">
        <v>43</v>
      </c>
      <c r="F18" s="12">
        <v>5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53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50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41</v>
      </c>
      <c r="P19" s="18">
        <v>2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106</v>
      </c>
      <c r="E20" s="18">
        <v>36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88</v>
      </c>
      <c r="O20" s="18">
        <v>42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92</v>
      </c>
      <c r="E21" s="23">
        <v>50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40</v>
      </c>
      <c r="P21" s="23">
        <v>1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12072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179</v>
      </c>
      <c r="F22" s="28">
        <f>IF(ISNUMBER($G22),SUM(F18:F21),"")</f>
        <v>7</v>
      </c>
      <c r="G22" s="29">
        <f>IF(SUM($G18:$G21)+SUM($Q18:$Q21)&gt;0,SUM(G18:G21),"")</f>
        <v>568</v>
      </c>
      <c r="H22" s="27">
        <f>IF(ISNUMBER($G22),SUM(H18:H21),"")</f>
        <v>3</v>
      </c>
      <c r="I22" s="99"/>
      <c r="K22" s="96">
        <v>9261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176</v>
      </c>
      <c r="P22" s="28">
        <f>IF(ISNUMBER($G22),SUM(P18:P21),"")</f>
        <v>5</v>
      </c>
      <c r="Q22" s="29">
        <f>IF(SUM($G18:$G21)+SUM($Q18:$Q21)&gt;0,SUM(Q18:Q21),"")</f>
        <v>536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72</v>
      </c>
      <c r="E23" s="12">
        <v>43</v>
      </c>
      <c r="F23" s="12">
        <v>0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34</v>
      </c>
      <c r="P23" s="12">
        <v>4</v>
      </c>
      <c r="Q23" s="13">
        <f>IF(AND(ISBLANK(N23),ISBLANK(O23)),"",N23+O23)</f>
        <v>126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79</v>
      </c>
      <c r="E24" s="18">
        <v>52</v>
      </c>
      <c r="F24" s="18">
        <v>3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54</v>
      </c>
      <c r="P24" s="18">
        <v>0</v>
      </c>
      <c r="Q24" s="19">
        <f>IF(AND(ISBLANK(N24),ISBLANK(O24)),"",N24+O24)</f>
        <v>160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103</v>
      </c>
      <c r="E25" s="18">
        <v>34</v>
      </c>
      <c r="F25" s="18">
        <v>2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39</v>
      </c>
      <c r="P25" s="18">
        <v>3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77</v>
      </c>
      <c r="E26" s="23">
        <v>36</v>
      </c>
      <c r="F26" s="23">
        <v>3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34</v>
      </c>
      <c r="P26" s="23">
        <v>2</v>
      </c>
      <c r="Q26" s="24">
        <f>IF(AND(ISBLANK(N26),ISBLANK(O26)),"",N26+O26)</f>
        <v>130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6686</v>
      </c>
      <c r="B27" s="97"/>
      <c r="C27" s="26" t="s">
        <v>18</v>
      </c>
      <c r="D27" s="27">
        <f>IF(ISNUMBER($G27),SUM(D23:D26),"")</f>
        <v>331</v>
      </c>
      <c r="E27" s="28">
        <f>IF(ISNUMBER($G27),SUM(E23:E26),"")</f>
        <v>165</v>
      </c>
      <c r="F27" s="28">
        <f>IF(ISNUMBER($G27),SUM(F23:F26),"")</f>
        <v>8</v>
      </c>
      <c r="G27" s="29">
        <f>IF(SUM($G23:$G26)+SUM($Q23:$Q26)&gt;0,SUM(G23:G26),"")</f>
        <v>496</v>
      </c>
      <c r="H27" s="27">
        <f>IF(ISNUMBER($G27),SUM(H23:H26),"")</f>
        <v>1</v>
      </c>
      <c r="I27" s="99"/>
      <c r="K27" s="96">
        <v>17906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161</v>
      </c>
      <c r="P27" s="28">
        <f>IF(ISNUMBER($G27),SUM(P23:P26),"")</f>
        <v>9</v>
      </c>
      <c r="Q27" s="29">
        <f>IF(SUM($G23:$G26)+SUM($Q23:$Q26)&gt;0,SUM(Q23:Q26),"")</f>
        <v>549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92</v>
      </c>
      <c r="E28" s="12">
        <v>62</v>
      </c>
      <c r="F28" s="12">
        <v>0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66</v>
      </c>
      <c r="O28" s="12">
        <v>40</v>
      </c>
      <c r="P28" s="12">
        <v>0</v>
      </c>
      <c r="Q28" s="13">
        <f>IF(AND(ISBLANK(N28),ISBLANK(O28)),"",N28+O28)</f>
        <v>106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86</v>
      </c>
      <c r="E29" s="18">
        <v>35</v>
      </c>
      <c r="F29" s="18">
        <v>0</v>
      </c>
      <c r="G29" s="19">
        <f>IF(AND(ISBLANK(D29),ISBLANK(E29)),"",D29+E29)</f>
        <v>121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53</v>
      </c>
      <c r="P29" s="18">
        <v>0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85</v>
      </c>
      <c r="E30" s="18">
        <v>53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81</v>
      </c>
      <c r="O30" s="18">
        <v>36</v>
      </c>
      <c r="P30" s="18">
        <v>3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85</v>
      </c>
      <c r="E31" s="23">
        <v>44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42</v>
      </c>
      <c r="P31" s="23">
        <v>1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14928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194</v>
      </c>
      <c r="F32" s="28">
        <f>IF(ISNUMBER($G32),SUM(F28:F31),"")</f>
        <v>2</v>
      </c>
      <c r="G32" s="29">
        <f>IF(SUM($G28:$G31)+SUM($Q28:$Q31)&gt;0,SUM(G28:G31),"")</f>
        <v>542</v>
      </c>
      <c r="H32" s="27">
        <f>IF(ISNUMBER($G32),SUM(H28:H31),"")</f>
        <v>2</v>
      </c>
      <c r="I32" s="99"/>
      <c r="K32" s="96">
        <v>7046</v>
      </c>
      <c r="L32" s="97"/>
      <c r="M32" s="26" t="s">
        <v>18</v>
      </c>
      <c r="N32" s="27">
        <f>IF(ISNUMBER($G32),SUM(N28:N31),"")</f>
        <v>336</v>
      </c>
      <c r="O32" s="28">
        <f>IF(ISNUMBER($G32),SUM(O28:O31),"")</f>
        <v>171</v>
      </c>
      <c r="P32" s="28">
        <f>IF(ISNUMBER($G32),SUM(P28:P31),"")</f>
        <v>4</v>
      </c>
      <c r="Q32" s="29">
        <f>IF(SUM($G28:$G31)+SUM($Q28:$Q31)&gt;0,SUM(Q28:Q31),"")</f>
        <v>507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87</v>
      </c>
      <c r="E33" s="12">
        <v>34</v>
      </c>
      <c r="F33" s="12">
        <v>1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47</v>
      </c>
      <c r="P33" s="12">
        <v>0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74</v>
      </c>
      <c r="E34" s="18">
        <v>44</v>
      </c>
      <c r="F34" s="18">
        <v>2</v>
      </c>
      <c r="G34" s="19">
        <f>IF(AND(ISBLANK(D34),ISBLANK(E34)),"",D34+E34)</f>
        <v>118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43</v>
      </c>
      <c r="P34" s="18">
        <v>1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90</v>
      </c>
      <c r="E35" s="18">
        <v>52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87</v>
      </c>
      <c r="O35" s="18">
        <v>34</v>
      </c>
      <c r="P35" s="18">
        <v>3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75</v>
      </c>
      <c r="E36" s="23">
        <v>44</v>
      </c>
      <c r="F36" s="23">
        <v>1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41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10887</v>
      </c>
      <c r="B37" s="97"/>
      <c r="C37" s="26" t="s">
        <v>18</v>
      </c>
      <c r="D37" s="27">
        <f>IF(ISNUMBER($G37),SUM(D33:D36),"")</f>
        <v>326</v>
      </c>
      <c r="E37" s="28">
        <f>IF(ISNUMBER($G37),SUM(E33:E36),"")</f>
        <v>174</v>
      </c>
      <c r="F37" s="28">
        <f>IF(ISNUMBER($G37),SUM(F33:F36),"")</f>
        <v>4</v>
      </c>
      <c r="G37" s="29">
        <f>IF(SUM($G33:$G36)+SUM($Q33:$Q36)&gt;0,SUM(G33:G36),"")</f>
        <v>500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165</v>
      </c>
      <c r="P37" s="28">
        <f>IF(ISNUMBER($G37),SUM(P33:P36),"")</f>
        <v>4</v>
      </c>
      <c r="Q37" s="29">
        <f>IF(SUM($G33:$G36)+SUM($Q33:$Q36)&gt;0,SUM(Q33:Q36),"")</f>
        <v>527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2128</v>
      </c>
      <c r="E39" s="34">
        <f>IF(ISNUMBER($G39),SUM(E12,E17,E22,E27,E32,E37),"")</f>
        <v>1081</v>
      </c>
      <c r="F39" s="34">
        <f>IF(ISNUMBER($G39),SUM(F12,F17,F22,F27,F32,F37),"")</f>
        <v>33</v>
      </c>
      <c r="G39" s="35">
        <f>IF(SUM($G$8:$G$37)+SUM($Q$8:$Q$37)&gt;0,SUM(G12,G17,G22,G27,G32,G37),"")</f>
        <v>3209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2160</v>
      </c>
      <c r="O39" s="34">
        <f>IF(ISNUMBER($G39),SUM(O12,O17,O22,O27,O32,O37),"")</f>
        <v>1002</v>
      </c>
      <c r="P39" s="34">
        <f>IF(ISNUMBER($G39),SUM(P12,P17,P22,P27,P32,P37),"")</f>
        <v>35</v>
      </c>
      <c r="Q39" s="35">
        <f>IF(SUM($G$8:$G$37)+SUM($Q$8:$Q$37)&gt;0,SUM(Q12,Q17,Q22,Q27,Q32,Q37),"")</f>
        <v>3162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Machová  – TJ Odry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22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70</v>
      </c>
      <c r="M57" s="72"/>
      <c r="N57" s="68">
        <v>9004</v>
      </c>
      <c r="O57" s="71" t="s">
        <v>71</v>
      </c>
      <c r="P57" s="74"/>
      <c r="Q57" s="74"/>
      <c r="R57" s="72"/>
      <c r="S57" s="70">
        <v>7321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2018-11-03T19:05:08Z</dcterms:modified>
</cp:coreProperties>
</file>